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Balandis\2024 - 1209\"/>
    </mc:Choice>
  </mc:AlternateContent>
  <bookViews>
    <workbookView xWindow="2580" yWindow="0" windowWidth="24180" windowHeight="14835"/>
  </bookViews>
  <sheets>
    <sheet name="Kainos pasiūlymas" sheetId="1" r:id="rId1"/>
    <sheet name="TS" sheetId="3" state="hidden" r:id="rId2"/>
  </sheets>
  <definedNames>
    <definedName name="_GoBack" localSheetId="0">'Kainos pasiūlymas'!$A$1</definedName>
    <definedName name="_xlnm.Print_Area" localSheetId="0">'Kainos pasiūlymas'!$A$1:$J$4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I4" i="1"/>
  <c r="H4" i="1"/>
</calcChain>
</file>

<file path=xl/sharedStrings.xml><?xml version="1.0" encoding="utf-8"?>
<sst xmlns="http://schemas.openxmlformats.org/spreadsheetml/2006/main" count="22" uniqueCount="22">
  <si>
    <t>BVPŽ kodas</t>
  </si>
  <si>
    <t>Pavadinimas</t>
  </si>
  <si>
    <t>Orientacinis kiekis</t>
  </si>
  <si>
    <t>PVM tarifas</t>
  </si>
  <si>
    <t>Kaina viso be PVM, Eur</t>
  </si>
  <si>
    <t>Kaina viso su PVM, Eur</t>
  </si>
  <si>
    <t>Gamintojas/ produkto pavadinimas (katalogo kodas)</t>
  </si>
  <si>
    <t>Eil. Nr.</t>
  </si>
  <si>
    <t xml:space="preserve">Prekių žiniaraštis </t>
  </si>
  <si>
    <t>Mato vnt.</t>
  </si>
  <si>
    <t>Kaina     mato vnt.    be PVM, Eur</t>
  </si>
  <si>
    <t>6 priedas</t>
  </si>
  <si>
    <t>kompl.</t>
  </si>
  <si>
    <t>33141000-0</t>
  </si>
  <si>
    <t>Vienkartinės priemonės gydomosioms ir donorinėms citaferezėms</t>
  </si>
  <si>
    <t>Vadybininkas</t>
  </si>
  <si>
    <t>PVM dydis %</t>
  </si>
  <si>
    <t>PVM suma</t>
  </si>
  <si>
    <t>Prekės kodas</t>
  </si>
  <si>
    <t>Haemonetics/ PBSC set 0971E-00; Macopharma/ ACDA 800ml SD10080Q</t>
  </si>
  <si>
    <t>ARAIS</t>
  </si>
  <si>
    <t>Haemonetics/  0971E-00; Macopharma/  SD10080Q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</si>
</sst>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_L_t_-;\-* #,##0.00\ _L_t_-;_-* &quot;-&quot;??\ _L_t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186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" fontId="9" fillId="0" borderId="1" xfId="0" applyNumberFormat="1" applyFont="1" applyBorder="1"/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296252</xdr:colOff>
      <xdr:row>39</xdr:row>
      <xdr:rowOff>172511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34F2F62-DB09-F5D6-9E9A-8E77CB628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001852" cy="76020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view="pageBreakPreview" zoomScaleNormal="100" zoomScaleSheetLayoutView="100" workbookViewId="0">
      <selection activeCell="C14" sqref="C14"/>
    </sheetView>
  </sheetViews>
  <sheetFormatPr defaultRowHeight="15" x14ac:dyDescent="0.25"/>
  <cols>
    <col min="1" max="1" width="7.28515625" customWidth="1"/>
    <col min="2" max="2" width="13.42578125" customWidth="1"/>
    <col min="3" max="3" width="25.7109375" customWidth="1"/>
    <col min="5" max="5" width="11.140625" customWidth="1"/>
    <col min="6" max="6" width="11.42578125" customWidth="1"/>
    <col min="7" max="7" width="7.42578125" customWidth="1"/>
    <col min="8" max="8" width="10.7109375" customWidth="1"/>
    <col min="9" max="9" width="11.5703125" customWidth="1"/>
    <col min="10" max="10" width="19.42578125" customWidth="1"/>
    <col min="11" max="11" width="18.28515625" hidden="1" customWidth="1"/>
    <col min="12" max="13" width="0" hidden="1" customWidth="1"/>
    <col min="14" max="14" width="13.7109375" hidden="1" customWidth="1"/>
  </cols>
  <sheetData>
    <row r="1" spans="1:15" ht="15.75" x14ac:dyDescent="0.25">
      <c r="A1" s="11"/>
      <c r="C1" s="22" t="s">
        <v>8</v>
      </c>
      <c r="D1" s="22"/>
      <c r="E1" s="22"/>
      <c r="J1" s="16" t="s">
        <v>11</v>
      </c>
    </row>
    <row r="3" spans="1:15" ht="67.5" customHeight="1" x14ac:dyDescent="0.25">
      <c r="A3" s="12" t="s">
        <v>7</v>
      </c>
      <c r="B3" s="13" t="s">
        <v>0</v>
      </c>
      <c r="C3" s="12" t="s">
        <v>1</v>
      </c>
      <c r="D3" s="12" t="s">
        <v>9</v>
      </c>
      <c r="E3" s="12" t="s">
        <v>2</v>
      </c>
      <c r="F3" s="14" t="s">
        <v>10</v>
      </c>
      <c r="G3" s="14" t="s">
        <v>3</v>
      </c>
      <c r="H3" s="15" t="s">
        <v>4</v>
      </c>
      <c r="I3" s="15" t="s">
        <v>5</v>
      </c>
      <c r="J3" s="12" t="s">
        <v>6</v>
      </c>
      <c r="K3" s="18" t="s">
        <v>15</v>
      </c>
      <c r="L3" s="18" t="s">
        <v>16</v>
      </c>
      <c r="M3" s="18" t="s">
        <v>17</v>
      </c>
      <c r="N3" s="18" t="s">
        <v>18</v>
      </c>
      <c r="O3" s="1"/>
    </row>
    <row r="4" spans="1:15" ht="103.5" customHeight="1" x14ac:dyDescent="0.25">
      <c r="A4" s="5">
        <v>1</v>
      </c>
      <c r="B4" s="2" t="s">
        <v>13</v>
      </c>
      <c r="C4" s="6" t="s">
        <v>14</v>
      </c>
      <c r="D4" s="3" t="s">
        <v>12</v>
      </c>
      <c r="E4" s="10">
        <v>400</v>
      </c>
      <c r="F4" s="7">
        <v>220</v>
      </c>
      <c r="G4" s="4">
        <v>0.05</v>
      </c>
      <c r="H4" s="8">
        <f>F4*E4</f>
        <v>88000</v>
      </c>
      <c r="I4" s="8">
        <f>H4*1.05</f>
        <v>92400</v>
      </c>
      <c r="J4" s="21" t="s">
        <v>19</v>
      </c>
      <c r="K4" s="19" t="s">
        <v>20</v>
      </c>
      <c r="L4" s="19">
        <v>5</v>
      </c>
      <c r="M4" s="20">
        <f>I4-H4</f>
        <v>4400</v>
      </c>
      <c r="N4" s="17" t="s">
        <v>21</v>
      </c>
      <c r="O4" s="1"/>
    </row>
    <row r="5" spans="1:15" x14ac:dyDescent="0.25">
      <c r="I5" s="9"/>
    </row>
  </sheetData>
  <mergeCells count="1">
    <mergeCell ref="C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3" sqref="P23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14C70C4-6050-42AF-9E48-64977E41A7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Kainos pasiūlymas</vt:lpstr>
      <vt:lpstr>TS</vt:lpstr>
      <vt:lpstr>'Kainos pasiūlymas'!_GoBack</vt:lpstr>
      <vt:lpstr>'Kainos pasiūlymas'!Print_Area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Lina Glebė</cp:lastModifiedBy>
  <cp:lastPrinted>2024-03-08T13:53:22Z</cp:lastPrinted>
  <dcterms:created xsi:type="dcterms:W3CDTF">2019-07-24T06:47:04Z</dcterms:created>
  <dcterms:modified xsi:type="dcterms:W3CDTF">2024-04-21T12:53:39Z</dcterms:modified>
</cp:coreProperties>
</file>